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26644160-8E58-49BE-A8A6-BB9B21E26C32}" xr6:coauthVersionLast="46" xr6:coauthVersionMax="46" xr10:uidLastSave="{00000000-0000-0000-0000-000000000000}"/>
  <bookViews>
    <workbookView xWindow="120" yWindow="150" windowWidth="15075" windowHeight="13680" tabRatio="712" xr2:uid="{00000000-000D-0000-FFFF-FFFF00000000}"/>
  </bookViews>
  <sheets>
    <sheet name="SPT-91" sheetId="2" r:id="rId1"/>
    <sheet name="Notas" sheetId="11" r:id="rId2"/>
    <sheet name="Ejemplo (empresas grandes)" sheetId="12" r:id="rId3"/>
    <sheet name="Ejemplo (empresas pequeñas)" sheetId="13" r:id="rId4"/>
  </sheets>
  <externalReferences>
    <externalReference r:id="rId5"/>
    <externalReference r:id="rId6"/>
  </externalReferences>
  <definedNames>
    <definedName name="_xlnm.Print_Area" localSheetId="2">'Ejemplo (empresas grandes)'!$B$2:$F$50</definedName>
    <definedName name="_xlnm.Print_Area" localSheetId="3">'Ejemplo (empresas pequeñas)'!$B$2:$F$50</definedName>
    <definedName name="_xlnm.Print_Area" localSheetId="0">'SPT-91'!$B$2:$F$50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2" l="1"/>
  <c r="D22" i="2" l="1"/>
  <c r="D22" i="12"/>
  <c r="D22" i="13"/>
  <c r="D41" i="13" l="1"/>
  <c r="E41" i="13"/>
  <c r="E47" i="13" s="1"/>
  <c r="E49" i="13" s="1"/>
  <c r="D47" i="13"/>
  <c r="D49" i="13" s="1"/>
  <c r="D41" i="12" l="1"/>
  <c r="D47" i="12" s="1"/>
  <c r="D49" i="12" s="1"/>
  <c r="E41" i="12" l="1"/>
  <c r="E47" i="12" s="1"/>
  <c r="E49" i="12" s="1"/>
  <c r="E41" i="2"/>
  <c r="E47" i="2" s="1"/>
  <c r="E49" i="2" s="1"/>
  <c r="D47" i="2"/>
  <c r="D49" i="2" s="1"/>
</calcChain>
</file>

<file path=xl/sharedStrings.xml><?xml version="1.0" encoding="utf-8"?>
<sst xmlns="http://schemas.openxmlformats.org/spreadsheetml/2006/main" count="194" uniqueCount="102">
  <si>
    <t>Trimestre</t>
  </si>
  <si>
    <t>Año</t>
  </si>
  <si>
    <t>Comentarios a completar por la empresa operadora</t>
  </si>
  <si>
    <t>Ingresos financieros</t>
  </si>
  <si>
    <t>= Utilidad neta</t>
  </si>
  <si>
    <t>Estado de resultados</t>
  </si>
  <si>
    <t>Nombre del campo</t>
  </si>
  <si>
    <t>Descripción del campo</t>
  </si>
  <si>
    <t>Valores permisibles</t>
  </si>
  <si>
    <t>Gastos de interconexión</t>
  </si>
  <si>
    <r>
      <t xml:space="preserve">Umbral que se aplica: </t>
    </r>
    <r>
      <rPr>
        <sz val="9"/>
        <color theme="1"/>
        <rFont val="Gill Sans MT"/>
        <family val="2"/>
      </rPr>
      <t>S/ 200 millones de ingresos durante el año anterior al periodo a reportar.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</si>
  <si>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</si>
  <si>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t>F.  INDICADORES FINANCIEROS Y DE EMPLEO</t>
  </si>
  <si>
    <t>Seleccionar</t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</si>
  <si>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</si>
  <si>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 para empresas que cumplan o superen el umbral (empresas grandes); y anual para el resto de empresas (empresas pequeñas).</t>
    </r>
  </si>
  <si>
    <t>Número decimal, mayor o igual a cero, expresado en Soles.</t>
  </si>
  <si>
    <t>Número decimal, expresado en Soles.</t>
  </si>
  <si>
    <t>Número decimal, menor o igual a cero, expresado en Soles.</t>
  </si>
  <si>
    <t>Ingresos de Actividades Ordinarias</t>
  </si>
  <si>
    <t>(-) Gastos de interconexión</t>
  </si>
  <si>
    <t>(-) Tributos y cánones</t>
  </si>
  <si>
    <t>(-) Comisión por gerenciamiento</t>
  </si>
  <si>
    <t>(+) Otros ingresos</t>
  </si>
  <si>
    <t>(-) Otros gastos</t>
  </si>
  <si>
    <t>(+) Ingresos financieros</t>
  </si>
  <si>
    <t>(+) Ganancia (pérdida) neta por tipo de cambio</t>
  </si>
  <si>
    <t>= Utilidad antes de impuestos</t>
  </si>
  <si>
    <t>(-) Impuestos a las ganancias</t>
  </si>
  <si>
    <t>Gastos vinculados al servicio de interconexión.</t>
  </si>
  <si>
    <t>Comprende los Ingresos no relacionados a actividades ordinarias, como por ejemplo subvenciones gubernamentales o ganancias por enajenación de activos fijos. No incluye ingresos financieros.</t>
  </si>
  <si>
    <t>Comprende los pagos a la matriz o a otras empresas del grupo, en el caso de pertenecer a un grupo, por asesoría técnica o por honorarios de gerenciamiento.</t>
  </si>
  <si>
    <t>(-) Costo de ventas de equipos</t>
  </si>
  <si>
    <t>(-) Gastos de venta</t>
  </si>
  <si>
    <t>(-) Gastos administrativos</t>
  </si>
  <si>
    <t>Gastos no relacionados al giro del negocio de la empresa, diferentes a los gastos señalados anteriormente.</t>
  </si>
  <si>
    <t>Incluye las ganancias o pérdidas por diferencias de cambio.</t>
  </si>
  <si>
    <t>Incluye el impuesto a la renta corriente y diferido que corresponde a las utilidades (pérdidas) generadas en el periodo de acuerdo con las NIIF.</t>
  </si>
  <si>
    <t>(-) Gastos en arrendamiento de infraestructura de telecomunicaciones</t>
  </si>
  <si>
    <t>(-) Gastos de roaming internacional</t>
  </si>
  <si>
    <t>Gastos por pago a proveedores de contenidos de TV de Paga.</t>
  </si>
  <si>
    <t>(-) Pagos a proveedores de contenidos de TV</t>
  </si>
  <si>
    <t>(-) Gastos por acceso internet internacional</t>
  </si>
  <si>
    <t>Gastos por el pago a acceso internet internacional.</t>
  </si>
  <si>
    <t>Comprende a los costos de los equipos terminales vendidos.</t>
  </si>
  <si>
    <t>(-) Estimación por deterioro de cuentas por cobrar</t>
  </si>
  <si>
    <t>Comprenden los gastos por pago de tributos (por ejemplo, pago de aportes a PRONATEL, MTC y OSIPTEL) y de canon. No se consideran los pagos por impuestos a los beneficios.</t>
  </si>
  <si>
    <t>Comprende gastos de publicidad y marketing, comisiones por ventas, gastos de personal de ventas, gastos por alquiler de locales comerciales, gastos por servicios de call center, estudios de mercado, entre otros gastos relacionados a la distribución, comercialización o ventas realizadas por la empresa.</t>
  </si>
  <si>
    <t>Gastos relacionados a asesorías, alquiler de oficinas, personal administrativo, entre otros gastos administrativos.</t>
  </si>
  <si>
    <t>(-) Otros costos de servicios</t>
  </si>
  <si>
    <t>Gastos por arrendamiento de infraestructura pasiva y activa de telecomunicaciones; por ejemplo: alquiler de red satelital Red de Datos, alquiler Espacio Satelital, alquiler de emplazamientos, ductos y postes, alquiler de circuitos, arrendamiento de espectro radioeléctrico, entre otros.</t>
  </si>
  <si>
    <t>= Utilidad antes de impuestos e intereses</t>
  </si>
  <si>
    <t>(+) Otros ingresos (gastos) financieros netos</t>
  </si>
  <si>
    <t>Comprende los costos para la provision de servicios, no señalados en los rubros anteriores. Por ejemplo, se consideran los gastos de personal dedicado a la red de telecomunicaciones, gastos por energía eléctrica, costos de mantenimiento y reparaciones de equipos, gastos de preservación de infraestructura, estimación por desvalorización de inventarios, entre otros. No se consideran los rubros de costos correspondientes a gastos de venta o gastos administrativos.</t>
  </si>
  <si>
    <t>Gastos por el uso de la red internacional de terceros para cursar tráfico de voz, datos y mensajes.</t>
  </si>
  <si>
    <t>Corresponde a las provisiones constituidas correspondientes a las estimaciones de pérdida esperada por las cobranzas dudosas durante el periodo contable.</t>
  </si>
  <si>
    <t>Otras ganancias o pérdidas de naturaleza financiera no señaladas anteriormente.</t>
  </si>
  <si>
    <t>Costo de ventas de equipos</t>
  </si>
  <si>
    <t>Gastos de roaming internacional</t>
  </si>
  <si>
    <t>Gastos en arrendamiento de infraestructura de telecomunicaciones</t>
  </si>
  <si>
    <t>Gastos por acceso internet internacional</t>
  </si>
  <si>
    <t>Pagos a proveedores de contenidos de TV</t>
  </si>
  <si>
    <t>Estimación por deterioro de cuentas por cobrar</t>
  </si>
  <si>
    <t>Comisión por gerenciamiento</t>
  </si>
  <si>
    <t>Tributos y cánones</t>
  </si>
  <si>
    <t>Otros costos de servicios</t>
  </si>
  <si>
    <t>Gastos de venta</t>
  </si>
  <si>
    <t>Gastos administrativos</t>
  </si>
  <si>
    <t>Otros ingresos</t>
  </si>
  <si>
    <t>Otros gastos</t>
  </si>
  <si>
    <t>Utilidad antes de impuestos e intereses</t>
  </si>
  <si>
    <t>Ganancia (pérdida) neta por tipo de cambio</t>
  </si>
  <si>
    <t>Otros ingresos (gastos) financieros netos</t>
  </si>
  <si>
    <t>Utilidad antes de impuestos</t>
  </si>
  <si>
    <t>Impuestos a las ganancias</t>
  </si>
  <si>
    <t>Utilidad neta</t>
  </si>
  <si>
    <t>Comprendende a los ingresos correspondientes a contratos celebrados con los clientes, de conformidad a lo establecido en la NIIF 15 o norma que lo sustituya.</t>
  </si>
  <si>
    <t>Valores acumulados</t>
  </si>
  <si>
    <t>Corresponde a los resultados acumulados desde el 01 de enero hasta el cierre del periodo a reportar (trimestre o año). Valores en soles sin IGV.</t>
  </si>
  <si>
    <t xml:space="preserve">Incluye los ingresos obtenidos por la empresa proveniente de las rentas o rendimientos provenientes de colocación de capitales (intereses y dividendos), 
Las rentas comprenden los dividendos obtenidos por la tenencia de inversiones en valores representativos del patrimonio de otras entidades. Mientras que los rendimientos comprende intereses que devengan: los depósitos en cuentas en instituciones financieras, las cuentas por cobrar comerciales, los préstamos otorgados, y los bonos y otros títulos.
</t>
  </si>
  <si>
    <t>(-) Amortización de intangibles</t>
  </si>
  <si>
    <t>(-) Depreciación de Propiedad, Planta y Equipo</t>
  </si>
  <si>
    <t>Incluye los intereses asociados a los activos por derechos de uso, de conformidad a lo establecido en la NIIF 16.</t>
  </si>
  <si>
    <t>Depreciación de Propiedad, Planta y Equipo</t>
  </si>
  <si>
    <t>Amortización de intangibles</t>
  </si>
  <si>
    <t>Corresponde a la depreciación de activos por derechos de uso, de conformidad a lo establecido en la NIIF 16.</t>
  </si>
  <si>
    <t>(-) Depreciación de activos por derechos de uso</t>
  </si>
  <si>
    <t>(-) Gastos financieros relacionados a activos por derechos de uso</t>
  </si>
  <si>
    <t>Gastos financieros relacionados a activos por derechos de uso</t>
  </si>
  <si>
    <t>Depreciación de activos por derechos de uso</t>
  </si>
  <si>
    <t>Corresponde a la distribución sistemática del importe depreciable de Propiedad, Planta y Equipo a lo largo de su vida útil. No considera la depreciación de activos por derechos de uso.</t>
  </si>
  <si>
    <t>Corresponde a la disminución del valor de los activos intangibles que hayan sido adquiridos o se hayan generado internamente en la empresa. No considera la amortización de activos por derechos de uso.</t>
  </si>
  <si>
    <t>(-) Otros gastos financieros</t>
  </si>
  <si>
    <t>Otros gastos financieros</t>
  </si>
  <si>
    <t>Incluye los intereses y gastos ocasionados por la obtención de recursos financieros, (intereses y otros costos relacionados). No incluye los gastos financieros relacionados a activos por derechos de uso</t>
  </si>
  <si>
    <t>Trimestre o Año anterior</t>
  </si>
  <si>
    <t>Trimestre o Año</t>
  </si>
  <si>
    <t xml:space="preserve">Corresponde al valor acumulado del periodo a reportar (trimestre o año). </t>
  </si>
  <si>
    <t>Corresponde a la información comparable del periodo anterior, de conformidad a lo establecido en los numerales 38 y 38A de la NIC 1.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</si>
  <si>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</si>
  <si>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t>III</t>
  </si>
  <si>
    <t>No aplica (soy empresa pequeña)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</si>
</sst>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  <numFmt numFmtId="177" formatCode="_ * #,##0_ ;_ * \-#,##0_ ;_ * &quot;-&quot;??_ ;_ @_ "/>
    <numFmt numFmtId="178" formatCode="[$S/-280A]\ #,##0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sz val="9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8"/>
      <color indexed="9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color indexed="8"/>
      <name val="Gill Sans MT"/>
      <family val="2"/>
    </font>
    <font>
      <b/>
      <sz val="9"/>
      <color theme="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2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1" applyFont="1" applyProtection="1"/>
    <xf numFmtId="0" fontId="21" fillId="0" borderId="0" xfId="1" applyFont="1" applyFill="1" applyProtection="1"/>
    <xf numFmtId="0" fontId="20" fillId="0" borderId="0" xfId="1" applyFont="1" applyProtection="1"/>
    <xf numFmtId="0" fontId="3" fillId="0" borderId="0" xfId="1" applyFont="1" applyFill="1" applyProtection="1"/>
    <xf numFmtId="0" fontId="23" fillId="0" borderId="0" xfId="1" applyFont="1" applyProtection="1"/>
    <xf numFmtId="0" fontId="24" fillId="0" borderId="0" xfId="1" applyFont="1" applyFill="1" applyProtection="1"/>
    <xf numFmtId="0" fontId="26" fillId="0" borderId="0" xfId="1" applyFont="1" applyFill="1" applyProtection="1"/>
    <xf numFmtId="0" fontId="27" fillId="0" borderId="0" xfId="1" applyFont="1" applyFill="1" applyProtection="1"/>
    <xf numFmtId="0" fontId="28" fillId="0" borderId="0" xfId="0" applyFont="1"/>
    <xf numFmtId="0" fontId="26" fillId="0" borderId="0" xfId="1" applyFont="1" applyProtection="1"/>
    <xf numFmtId="0" fontId="31" fillId="0" borderId="0" xfId="1" applyFont="1" applyFill="1" applyProtection="1"/>
    <xf numFmtId="0" fontId="29" fillId="0" borderId="0" xfId="1" applyFont="1" applyProtection="1"/>
    <xf numFmtId="0" fontId="29" fillId="0" borderId="0" xfId="1" applyFont="1" applyBorder="1" applyAlignment="1" applyProtection="1">
      <alignment horizontal="left"/>
    </xf>
    <xf numFmtId="0" fontId="26" fillId="0" borderId="0" xfId="1" applyFont="1" applyAlignment="1" applyProtection="1">
      <alignment horizontal="center"/>
    </xf>
    <xf numFmtId="0" fontId="23" fillId="0" borderId="0" xfId="1" applyFont="1" applyFill="1" applyProtection="1"/>
    <xf numFmtId="0" fontId="23" fillId="0" borderId="0" xfId="1" applyFont="1" applyFill="1" applyBorder="1" applyProtection="1"/>
    <xf numFmtId="177" fontId="23" fillId="0" borderId="0" xfId="52" applyNumberFormat="1" applyFont="1" applyProtection="1"/>
    <xf numFmtId="0" fontId="23" fillId="0" borderId="0" xfId="1" applyFont="1"/>
    <xf numFmtId="0" fontId="25" fillId="0" borderId="0" xfId="1" applyFont="1" applyAlignment="1" applyProtection="1">
      <alignment horizontal="center" vertical="center"/>
    </xf>
    <xf numFmtId="0" fontId="25" fillId="0" borderId="0" xfId="1" applyFont="1" applyProtection="1"/>
    <xf numFmtId="0" fontId="30" fillId="0" borderId="0" xfId="53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30" fillId="0" borderId="0" xfId="53" applyFont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37" fillId="0" borderId="0" xfId="1" applyFont="1" applyFill="1" applyProtection="1"/>
    <xf numFmtId="0" fontId="29" fillId="0" borderId="0" xfId="1" applyFont="1" applyFill="1" applyBorder="1" applyAlignment="1" applyProtection="1">
      <alignment horizontal="left"/>
    </xf>
    <xf numFmtId="0" fontId="29" fillId="0" borderId="3" xfId="1" applyFont="1" applyFill="1" applyBorder="1" applyAlignment="1" applyProtection="1">
      <alignment horizontal="left" vertical="center"/>
    </xf>
    <xf numFmtId="178" fontId="29" fillId="7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7" borderId="3" xfId="53" applyNumberFormat="1" applyFont="1" applyFill="1" applyBorder="1" applyAlignment="1" applyProtection="1">
      <alignment horizontal="center" vertical="center" wrapText="1"/>
      <protection locked="0"/>
    </xf>
    <xf numFmtId="0" fontId="29" fillId="0" borderId="3" xfId="1" quotePrefix="1" applyFont="1" applyFill="1" applyBorder="1" applyAlignment="1" applyProtection="1">
      <alignment horizontal="left" vertical="center"/>
    </xf>
    <xf numFmtId="0" fontId="27" fillId="0" borderId="3" xfId="1" applyFont="1" applyFill="1" applyBorder="1" applyAlignment="1" applyProtection="1">
      <alignment horizontal="left" vertical="center"/>
    </xf>
    <xf numFmtId="0" fontId="30" fillId="0" borderId="0" xfId="1" applyFont="1" applyBorder="1" applyAlignment="1" applyProtection="1">
      <alignment horizontal="center" vertical="center"/>
      <protection locked="0"/>
    </xf>
    <xf numFmtId="0" fontId="27" fillId="0" borderId="3" xfId="1" quotePrefix="1" applyFont="1" applyFill="1" applyBorder="1" applyAlignment="1" applyProtection="1">
      <alignment horizontal="left" vertical="center"/>
    </xf>
    <xf numFmtId="0" fontId="29" fillId="0" borderId="3" xfId="1" quotePrefix="1" applyFont="1" applyFill="1" applyBorder="1" applyAlignment="1" applyProtection="1">
      <alignment horizontal="left" vertical="center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27" fillId="0" borderId="3" xfId="1" quotePrefix="1" applyFont="1" applyFill="1" applyBorder="1" applyAlignment="1" applyProtection="1">
      <alignment horizontal="left" vertical="center" wrapText="1"/>
    </xf>
    <xf numFmtId="0" fontId="29" fillId="0" borderId="0" xfId="1" applyFont="1" applyFill="1" applyBorder="1" applyAlignment="1" applyProtection="1">
      <alignment horizontal="left" vertical="center" wrapText="1"/>
    </xf>
    <xf numFmtId="0" fontId="27" fillId="0" borderId="0" xfId="1" applyFont="1" applyFill="1" applyBorder="1" applyAlignment="1" applyProtection="1">
      <alignment horizontal="left" vertical="center" wrapText="1"/>
    </xf>
    <xf numFmtId="0" fontId="27" fillId="0" borderId="0" xfId="1" quotePrefix="1" applyFont="1" applyFill="1" applyBorder="1" applyAlignment="1" applyProtection="1">
      <alignment horizontal="left" vertical="center" wrapText="1"/>
    </xf>
    <xf numFmtId="0" fontId="29" fillId="0" borderId="0" xfId="1" quotePrefix="1" applyFont="1" applyFill="1" applyBorder="1" applyAlignment="1" applyProtection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" fontId="29" fillId="7" borderId="3" xfId="53" applyNumberFormat="1" applyFont="1" applyFill="1" applyBorder="1" applyAlignment="1" applyProtection="1">
      <alignment horizontal="center" vertical="center" wrapText="1"/>
      <protection locked="0"/>
    </xf>
    <xf numFmtId="4" fontId="29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0" applyFont="1" applyFill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9" fillId="8" borderId="3" xfId="0" applyFont="1" applyFill="1" applyBorder="1" applyAlignment="1">
      <alignment horizontal="center" vertical="center" wrapText="1"/>
    </xf>
    <xf numFmtId="164" fontId="23" fillId="0" borderId="0" xfId="52" applyFont="1" applyProtection="1"/>
    <xf numFmtId="3" fontId="29" fillId="0" borderId="3" xfId="1" applyNumberFormat="1" applyFont="1" applyFill="1" applyBorder="1" applyAlignment="1" applyProtection="1">
      <alignment horizontal="center"/>
      <protection locked="0"/>
    </xf>
    <xf numFmtId="3" fontId="29" fillId="7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0" borderId="0" xfId="1" applyNumberFormat="1" applyFont="1" applyFill="1" applyBorder="1" applyAlignment="1" applyProtection="1">
      <alignment horizontal="left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6" borderId="5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8" fillId="9" borderId="3" xfId="0" applyFont="1" applyFill="1" applyBorder="1" applyAlignment="1" applyProtection="1">
      <alignment horizontal="center" vertical="center"/>
    </xf>
    <xf numFmtId="0" fontId="38" fillId="9" borderId="4" xfId="1" applyFont="1" applyFill="1" applyBorder="1" applyAlignment="1" applyProtection="1">
      <alignment horizontal="center" vertical="center" wrapText="1"/>
    </xf>
    <xf numFmtId="0" fontId="38" fillId="9" borderId="3" xfId="1" applyFont="1" applyFill="1" applyBorder="1" applyAlignment="1" applyProtection="1">
      <alignment horizontal="center" vertical="center" wrapText="1"/>
    </xf>
    <xf numFmtId="0" fontId="38" fillId="9" borderId="3" xfId="1" applyFont="1" applyFill="1" applyBorder="1" applyAlignment="1" applyProtection="1">
      <alignment horizontal="center"/>
    </xf>
    <xf numFmtId="0" fontId="30" fillId="10" borderId="3" xfId="1" applyFont="1" applyFill="1" applyBorder="1" applyAlignment="1" applyProtection="1">
      <alignment horizontal="center" vertical="center"/>
      <protection locked="0"/>
    </xf>
    <xf numFmtId="0" fontId="27" fillId="10" borderId="3" xfId="0" applyFont="1" applyFill="1" applyBorder="1" applyAlignment="1" applyProtection="1">
      <alignment horizontal="center" vertical="center"/>
      <protection locked="0"/>
    </xf>
    <xf numFmtId="0" fontId="38" fillId="9" borderId="3" xfId="0" applyFont="1" applyFill="1" applyBorder="1" applyAlignment="1">
      <alignment horizontal="center" wrapText="1"/>
    </xf>
    <xf numFmtId="0" fontId="38" fillId="9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ares" xfId="52" builtinId="3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2:F50"/>
  <sheetViews>
    <sheetView showGridLines="0" showZeros="0" tabSelected="1" view="pageBreakPreview" zoomScaleNormal="100" zoomScaleSheetLayoutView="100" workbookViewId="0">
      <selection activeCell="C11" sqref="C11"/>
    </sheetView>
  </sheetViews>
  <sheetFormatPr baseColWidth="10" defaultColWidth="11.42578125" defaultRowHeight="11.25"/>
  <cols>
    <col min="1" max="1" width="4.42578125" style="1" customWidth="1"/>
    <col min="2" max="2" width="4.85546875" style="1" customWidth="1"/>
    <col min="3" max="3" width="58.7109375" style="1" customWidth="1"/>
    <col min="4" max="5" width="30.7109375" style="1" customWidth="1"/>
    <col min="6" max="6" width="25.7109375" style="1" customWidth="1"/>
    <col min="7" max="7" width="14.42578125" style="1" customWidth="1"/>
    <col min="8" max="16384" width="11.42578125" style="1"/>
  </cols>
  <sheetData>
    <row r="2" spans="2:6" ht="15" customHeight="1">
      <c r="B2" s="5"/>
      <c r="C2" s="5"/>
      <c r="D2" s="5"/>
      <c r="E2" s="5"/>
      <c r="F2" s="5"/>
    </row>
    <row r="3" spans="2:6" s="2" customFormat="1" ht="15" customHeight="1">
      <c r="B3" s="6"/>
      <c r="C3" s="26" t="s">
        <v>12</v>
      </c>
      <c r="D3" s="7"/>
      <c r="E3" s="7"/>
      <c r="F3" s="6"/>
    </row>
    <row r="4" spans="2:6" ht="15" customHeight="1">
      <c r="B4" s="5"/>
      <c r="C4" s="8"/>
      <c r="D4" s="8"/>
      <c r="E4" s="8"/>
      <c r="F4" s="5"/>
    </row>
    <row r="5" spans="2:6" ht="15" customHeight="1">
      <c r="B5" s="5"/>
      <c r="C5" s="8"/>
      <c r="D5" s="8"/>
      <c r="E5" s="8"/>
      <c r="F5" s="5"/>
    </row>
    <row r="6" spans="2:6" ht="15" customHeight="1">
      <c r="B6" s="5"/>
      <c r="C6" s="57" t="s">
        <v>2</v>
      </c>
      <c r="D6" s="57"/>
      <c r="E6" s="57"/>
      <c r="F6" s="9"/>
    </row>
    <row r="7" spans="2:6" ht="40.5" customHeight="1">
      <c r="B7" s="5"/>
      <c r="C7" s="62"/>
      <c r="D7" s="62"/>
      <c r="E7" s="62"/>
      <c r="F7" s="9"/>
    </row>
    <row r="8" spans="2:6" ht="15" customHeight="1">
      <c r="B8" s="5"/>
      <c r="C8" s="8"/>
      <c r="D8" s="8"/>
      <c r="E8" s="8"/>
      <c r="F8" s="5"/>
    </row>
    <row r="9" spans="2:6" s="24" customFormat="1" ht="12" customHeight="1">
      <c r="B9" s="21"/>
      <c r="C9" s="22" t="s">
        <v>99</v>
      </c>
      <c r="D9" s="23"/>
      <c r="E9" s="23"/>
    </row>
    <row r="10" spans="2:6" s="24" customFormat="1" ht="12" customHeight="1">
      <c r="B10" s="21"/>
      <c r="C10" s="25" t="s">
        <v>10</v>
      </c>
      <c r="D10" s="23"/>
      <c r="E10" s="23"/>
    </row>
    <row r="11" spans="2:6" s="24" customFormat="1" ht="12" customHeight="1">
      <c r="B11" s="21"/>
      <c r="C11" s="25" t="s">
        <v>11</v>
      </c>
      <c r="D11" s="23"/>
      <c r="E11" s="23"/>
    </row>
    <row r="12" spans="2:6" s="24" customFormat="1" ht="12" customHeight="1">
      <c r="B12" s="21"/>
      <c r="C12" s="25" t="s">
        <v>15</v>
      </c>
      <c r="D12" s="23"/>
      <c r="E12" s="23"/>
    </row>
    <row r="13" spans="2:6" s="24" customFormat="1" ht="12" customHeight="1">
      <c r="B13" s="21"/>
      <c r="C13" s="25" t="s">
        <v>14</v>
      </c>
      <c r="D13" s="23"/>
      <c r="E13" s="23"/>
    </row>
    <row r="14" spans="2:6" s="24" customFormat="1" ht="12" customHeight="1">
      <c r="B14" s="21"/>
      <c r="C14" s="25"/>
      <c r="D14" s="23"/>
      <c r="E14" s="23"/>
    </row>
    <row r="15" spans="2:6" ht="15" customHeight="1">
      <c r="B15" s="5"/>
      <c r="C15" s="8"/>
      <c r="D15" s="8"/>
      <c r="E15" s="8"/>
      <c r="F15" s="5"/>
    </row>
    <row r="16" spans="2:6" s="3" customFormat="1" ht="15" customHeight="1">
      <c r="B16" s="10"/>
      <c r="C16" s="19" t="s">
        <v>1</v>
      </c>
      <c r="D16" s="61" t="s">
        <v>13</v>
      </c>
      <c r="E16" s="33"/>
      <c r="F16" s="11"/>
    </row>
    <row r="17" spans="2:6" s="3" customFormat="1" ht="15" customHeight="1">
      <c r="B17" s="10"/>
      <c r="C17" s="20"/>
      <c r="D17" s="19"/>
      <c r="E17" s="19"/>
      <c r="F17" s="11"/>
    </row>
    <row r="18" spans="2:6" s="3" customFormat="1" ht="15" customHeight="1">
      <c r="B18" s="10"/>
      <c r="C18" s="19" t="s">
        <v>0</v>
      </c>
      <c r="D18" s="61" t="s">
        <v>13</v>
      </c>
      <c r="E18" s="33"/>
      <c r="F18" s="11"/>
    </row>
    <row r="19" spans="2:6" s="3" customFormat="1" ht="15" customHeight="1">
      <c r="B19" s="10"/>
      <c r="C19" s="12"/>
      <c r="D19" s="12"/>
      <c r="E19" s="12"/>
      <c r="F19" s="11"/>
    </row>
    <row r="20" spans="2:6" s="3" customFormat="1" ht="15" customHeight="1">
      <c r="B20" s="10"/>
      <c r="C20" s="20" t="s">
        <v>5</v>
      </c>
      <c r="D20" s="12"/>
      <c r="E20" s="12"/>
      <c r="F20" s="11"/>
    </row>
    <row r="21" spans="2:6" s="3" customFormat="1" ht="15" customHeight="1">
      <c r="B21" s="10"/>
      <c r="C21" s="13"/>
      <c r="D21" s="60" t="s">
        <v>77</v>
      </c>
      <c r="E21" s="60"/>
      <c r="F21" s="14"/>
    </row>
    <row r="22" spans="2:6" ht="34.5" customHeight="1">
      <c r="B22" s="5"/>
      <c r="C22" s="27"/>
      <c r="D22" s="58" t="str">
        <f>+IF(D18="I","Enero-Marzo",IF(D18="II","Enero-Junio",IF(D18="III","Enero-Setiembre",IF(OR(D18="IV",D18="No aplica (soy empresa pequeña)"),"Enero-Diciembre",IF(D18="Seleccionar","Trimestre o Año")))))</f>
        <v>Trimestre o Año</v>
      </c>
      <c r="E22" s="59" t="s">
        <v>95</v>
      </c>
      <c r="F22" s="16"/>
    </row>
    <row r="23" spans="2:6" ht="15" customHeight="1">
      <c r="B23" s="5"/>
      <c r="C23" s="28" t="s">
        <v>19</v>
      </c>
      <c r="D23" s="29"/>
      <c r="E23" s="29"/>
      <c r="F23" s="38"/>
    </row>
    <row r="24" spans="2:6" ht="15" customHeight="1">
      <c r="B24" s="5"/>
      <c r="C24" s="34" t="s">
        <v>32</v>
      </c>
      <c r="D24" s="30"/>
      <c r="E24" s="30"/>
      <c r="F24" s="39"/>
    </row>
    <row r="25" spans="2:6" ht="15" customHeight="1">
      <c r="B25" s="5"/>
      <c r="C25" s="34" t="s">
        <v>20</v>
      </c>
      <c r="D25" s="30"/>
      <c r="E25" s="30"/>
      <c r="F25" s="39"/>
    </row>
    <row r="26" spans="2:6" ht="15" customHeight="1">
      <c r="B26" s="5"/>
      <c r="C26" s="34" t="s">
        <v>39</v>
      </c>
      <c r="D26" s="30"/>
      <c r="E26" s="30"/>
      <c r="F26" s="39"/>
    </row>
    <row r="27" spans="2:6" ht="15" customHeight="1">
      <c r="B27" s="5"/>
      <c r="C27" s="34" t="s">
        <v>38</v>
      </c>
      <c r="D27" s="30"/>
      <c r="E27" s="30"/>
      <c r="F27" s="39"/>
    </row>
    <row r="28" spans="2:6" ht="15" customHeight="1">
      <c r="B28" s="5"/>
      <c r="C28" s="34" t="s">
        <v>42</v>
      </c>
      <c r="D28" s="30"/>
      <c r="E28" s="30"/>
      <c r="F28" s="39"/>
    </row>
    <row r="29" spans="2:6" ht="15" customHeight="1">
      <c r="B29" s="5"/>
      <c r="C29" s="32" t="s">
        <v>41</v>
      </c>
      <c r="D29" s="30"/>
      <c r="E29" s="30"/>
      <c r="F29" s="39"/>
    </row>
    <row r="30" spans="2:6" ht="15" customHeight="1">
      <c r="B30" s="5"/>
      <c r="C30" s="34" t="s">
        <v>45</v>
      </c>
      <c r="D30" s="30"/>
      <c r="E30" s="30"/>
      <c r="F30" s="39"/>
    </row>
    <row r="31" spans="2:6" ht="15" customHeight="1">
      <c r="B31" s="5"/>
      <c r="C31" s="34" t="s">
        <v>22</v>
      </c>
      <c r="D31" s="30"/>
      <c r="E31" s="30"/>
      <c r="F31" s="40"/>
    </row>
    <row r="32" spans="2:6" ht="15" customHeight="1">
      <c r="B32" s="5"/>
      <c r="C32" s="34" t="s">
        <v>21</v>
      </c>
      <c r="D32" s="30"/>
      <c r="E32" s="30"/>
      <c r="F32" s="40"/>
    </row>
    <row r="33" spans="2:6" ht="15" customHeight="1">
      <c r="B33" s="5"/>
      <c r="C33" s="34" t="s">
        <v>49</v>
      </c>
      <c r="D33" s="30"/>
      <c r="E33" s="30"/>
      <c r="F33" s="40"/>
    </row>
    <row r="34" spans="2:6" ht="15" customHeight="1">
      <c r="B34" s="5"/>
      <c r="C34" s="34" t="s">
        <v>33</v>
      </c>
      <c r="D34" s="30"/>
      <c r="E34" s="30"/>
      <c r="F34" s="39"/>
    </row>
    <row r="35" spans="2:6" ht="15" customHeight="1">
      <c r="B35" s="5"/>
      <c r="C35" s="34" t="s">
        <v>34</v>
      </c>
      <c r="D35" s="30"/>
      <c r="E35" s="30"/>
      <c r="F35" s="39"/>
    </row>
    <row r="36" spans="2:6" ht="15" customHeight="1">
      <c r="B36" s="5"/>
      <c r="C36" s="34" t="s">
        <v>81</v>
      </c>
      <c r="D36" s="30"/>
      <c r="E36" s="30"/>
      <c r="F36" s="39"/>
    </row>
    <row r="37" spans="2:6" ht="15" customHeight="1">
      <c r="B37" s="5"/>
      <c r="C37" s="34" t="s">
        <v>80</v>
      </c>
      <c r="D37" s="30"/>
      <c r="E37" s="30"/>
      <c r="F37" s="39"/>
    </row>
    <row r="38" spans="2:6" ht="15" customHeight="1">
      <c r="B38" s="5"/>
      <c r="C38" s="34" t="s">
        <v>86</v>
      </c>
      <c r="D38" s="30"/>
      <c r="E38" s="30"/>
      <c r="F38" s="39"/>
    </row>
    <row r="39" spans="2:6" ht="15" customHeight="1">
      <c r="B39" s="5"/>
      <c r="C39" s="34" t="s">
        <v>23</v>
      </c>
      <c r="D39" s="29"/>
      <c r="E39" s="29"/>
      <c r="F39" s="40"/>
    </row>
    <row r="40" spans="2:6" ht="15" customHeight="1">
      <c r="B40" s="5"/>
      <c r="C40" s="34" t="s">
        <v>24</v>
      </c>
      <c r="D40" s="30"/>
      <c r="E40" s="30"/>
      <c r="F40" s="40"/>
    </row>
    <row r="41" spans="2:6" ht="15" customHeight="1">
      <c r="B41" s="5"/>
      <c r="C41" s="31" t="s">
        <v>51</v>
      </c>
      <c r="D41" s="45">
        <f>SUM(D23:D40)</f>
        <v>0</v>
      </c>
      <c r="E41" s="44">
        <f>SUM(E23:E40)</f>
        <v>0</v>
      </c>
      <c r="F41" s="41"/>
    </row>
    <row r="42" spans="2:6" ht="15" customHeight="1">
      <c r="B42" s="5"/>
      <c r="C42" s="32" t="s">
        <v>25</v>
      </c>
      <c r="D42" s="30"/>
      <c r="E42" s="30"/>
      <c r="F42" s="40"/>
    </row>
    <row r="43" spans="2:6" ht="15" customHeight="1">
      <c r="B43" s="5"/>
      <c r="C43" s="32" t="s">
        <v>87</v>
      </c>
      <c r="D43" s="30"/>
      <c r="E43" s="30"/>
      <c r="F43" s="40"/>
    </row>
    <row r="44" spans="2:6" s="4" customFormat="1" ht="15" customHeight="1">
      <c r="B44" s="15"/>
      <c r="C44" s="32" t="s">
        <v>92</v>
      </c>
      <c r="D44" s="30"/>
      <c r="E44" s="30"/>
      <c r="F44" s="40"/>
    </row>
    <row r="45" spans="2:6" s="4" customFormat="1" ht="15" customHeight="1">
      <c r="B45" s="15"/>
      <c r="C45" s="32" t="s">
        <v>26</v>
      </c>
      <c r="D45" s="30"/>
      <c r="E45" s="30"/>
      <c r="F45" s="39"/>
    </row>
    <row r="46" spans="2:6" s="4" customFormat="1" ht="15.75">
      <c r="B46" s="15"/>
      <c r="C46" s="32" t="s">
        <v>52</v>
      </c>
      <c r="D46" s="30"/>
      <c r="E46" s="30"/>
      <c r="F46" s="39"/>
    </row>
    <row r="47" spans="2:6" s="4" customFormat="1" ht="15.75">
      <c r="B47" s="15"/>
      <c r="C47" s="31" t="s">
        <v>27</v>
      </c>
      <c r="D47" s="30">
        <f>SUM(D41:D46)</f>
        <v>0</v>
      </c>
      <c r="E47" s="30">
        <f>SUM(E41:E46)</f>
        <v>0</v>
      </c>
      <c r="F47" s="41"/>
    </row>
    <row r="48" spans="2:6" s="4" customFormat="1" ht="15.75">
      <c r="B48" s="15"/>
      <c r="C48" s="34" t="s">
        <v>28</v>
      </c>
      <c r="D48" s="30"/>
      <c r="E48" s="30"/>
      <c r="F48" s="40"/>
    </row>
    <row r="49" spans="2:6" s="4" customFormat="1" ht="15.75">
      <c r="B49" s="15"/>
      <c r="C49" s="31" t="s">
        <v>4</v>
      </c>
      <c r="D49" s="29">
        <f>SUM(D47:D48)</f>
        <v>0</v>
      </c>
      <c r="E49" s="29">
        <f>SUM(E47:E48)</f>
        <v>0</v>
      </c>
      <c r="F49" s="41"/>
    </row>
    <row r="50" spans="2:6" ht="15" customHeight="1">
      <c r="B50" s="5"/>
      <c r="C50" s="5"/>
      <c r="D50" s="17"/>
      <c r="E50" s="17"/>
      <c r="F50" s="18"/>
    </row>
  </sheetData>
  <sheetProtection formatCells="0" formatColumns="0" formatRows="0" selectLockedCells="1"/>
  <mergeCells count="3">
    <mergeCell ref="C6:E6"/>
    <mergeCell ref="C7:E7"/>
    <mergeCell ref="D21:E21"/>
  </mergeCells>
  <dataValidations count="4">
    <dataValidation type="list" operator="greaterThanOrEqual" showInputMessage="1" showErrorMessage="1" sqref="D16:E16" xr:uid="{00000000-0002-0000-0000-000000000000}">
      <formula1>"Seleccionar,2020,2021,2022,2023,2024,2025,2026,2027,2028,2029,2030"</formula1>
    </dataValidation>
    <dataValidation type="list" allowBlank="1" showInputMessage="1" showErrorMessage="1" sqref="E18" xr:uid="{00000000-0002-0000-0000-000001000000}">
      <formula1>"Seleccionar, No aplica, soy empresa pequeña, I, II, III, IV"</formula1>
    </dataValidation>
    <dataValidation allowBlank="1" showErrorMessage="1" sqref="D23:E49" xr:uid="{00000000-0002-0000-0000-000002000000}"/>
    <dataValidation type="list" allowBlank="1" showInputMessage="1" showErrorMessage="1" sqref="D18" xr:uid="{00000000-0002-0000-0000-000003000000}">
      <formula1>"Seleccionar, No aplica (soy empresa pequeña),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57" orientation="portrait" r:id="rId1"/>
  <headerFooter alignWithMargins="0"/>
  <ignoredErrors>
    <ignoredError sqref="E41 D47:E47 D49:E4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32"/>
  <sheetViews>
    <sheetView showGridLines="0" workbookViewId="0">
      <selection activeCell="D7" sqref="D7:D21"/>
    </sheetView>
  </sheetViews>
  <sheetFormatPr baseColWidth="10" defaultRowHeight="15"/>
  <cols>
    <col min="1" max="1" width="3.7109375" customWidth="1"/>
    <col min="2" max="2" width="51.5703125" bestFit="1" customWidth="1"/>
    <col min="3" max="3" width="66.7109375" customWidth="1"/>
    <col min="4" max="4" width="43.85546875" bestFit="1" customWidth="1"/>
  </cols>
  <sheetData>
    <row r="2" spans="2:4" ht="16.5">
      <c r="B2" s="63" t="s">
        <v>6</v>
      </c>
      <c r="C2" s="63" t="s">
        <v>7</v>
      </c>
      <c r="D2" s="64" t="s">
        <v>8</v>
      </c>
    </row>
    <row r="3" spans="2:4" ht="31.5">
      <c r="B3" s="36" t="s">
        <v>77</v>
      </c>
      <c r="C3" s="46" t="s">
        <v>78</v>
      </c>
      <c r="D3" s="48"/>
    </row>
    <row r="4" spans="2:4" ht="16.5">
      <c r="B4" s="36" t="s">
        <v>96</v>
      </c>
      <c r="C4" s="47" t="s">
        <v>97</v>
      </c>
      <c r="D4" s="48"/>
    </row>
    <row r="5" spans="2:4" ht="31.5">
      <c r="B5" s="36" t="s">
        <v>95</v>
      </c>
      <c r="C5" s="47" t="s">
        <v>98</v>
      </c>
      <c r="D5" s="48"/>
    </row>
    <row r="6" spans="2:4" ht="31.5">
      <c r="B6" s="36" t="s">
        <v>19</v>
      </c>
      <c r="C6" s="42" t="s">
        <v>76</v>
      </c>
      <c r="D6" s="53" t="s">
        <v>16</v>
      </c>
    </row>
    <row r="7" spans="2:4" ht="15.75">
      <c r="B7" s="36" t="s">
        <v>57</v>
      </c>
      <c r="C7" s="42" t="s">
        <v>44</v>
      </c>
      <c r="D7" s="54" t="s">
        <v>18</v>
      </c>
    </row>
    <row r="8" spans="2:4" ht="15.75">
      <c r="B8" s="36" t="s">
        <v>9</v>
      </c>
      <c r="C8" s="42" t="s">
        <v>29</v>
      </c>
      <c r="D8" s="55"/>
    </row>
    <row r="9" spans="2:4" ht="31.5">
      <c r="B9" s="36" t="s">
        <v>58</v>
      </c>
      <c r="C9" s="42" t="s">
        <v>54</v>
      </c>
      <c r="D9" s="55"/>
    </row>
    <row r="10" spans="2:4" ht="63">
      <c r="B10" s="36" t="s">
        <v>59</v>
      </c>
      <c r="C10" s="42" t="s">
        <v>50</v>
      </c>
      <c r="D10" s="55"/>
    </row>
    <row r="11" spans="2:4" ht="15.75">
      <c r="B11" s="36" t="s">
        <v>60</v>
      </c>
      <c r="C11" s="42" t="s">
        <v>43</v>
      </c>
      <c r="D11" s="55"/>
    </row>
    <row r="12" spans="2:4" ht="15.75">
      <c r="B12" s="36" t="s">
        <v>61</v>
      </c>
      <c r="C12" s="42" t="s">
        <v>40</v>
      </c>
      <c r="D12" s="55"/>
    </row>
    <row r="13" spans="2:4" ht="31.5">
      <c r="B13" s="36" t="s">
        <v>62</v>
      </c>
      <c r="C13" s="42" t="s">
        <v>55</v>
      </c>
      <c r="D13" s="55"/>
    </row>
    <row r="14" spans="2:4" ht="31.5">
      <c r="B14" s="37" t="s">
        <v>63</v>
      </c>
      <c r="C14" s="42" t="s">
        <v>31</v>
      </c>
      <c r="D14" s="55"/>
    </row>
    <row r="15" spans="2:4" ht="31.5">
      <c r="B15" s="37" t="s">
        <v>64</v>
      </c>
      <c r="C15" s="42" t="s">
        <v>46</v>
      </c>
      <c r="D15" s="55"/>
    </row>
    <row r="16" spans="2:4" ht="94.5">
      <c r="B16" s="37" t="s">
        <v>65</v>
      </c>
      <c r="C16" s="42" t="s">
        <v>53</v>
      </c>
      <c r="D16" s="55"/>
    </row>
    <row r="17" spans="2:4" ht="63">
      <c r="B17" s="36" t="s">
        <v>66</v>
      </c>
      <c r="C17" s="42" t="s">
        <v>47</v>
      </c>
      <c r="D17" s="55"/>
    </row>
    <row r="18" spans="2:4" ht="31.5">
      <c r="B18" s="36" t="s">
        <v>67</v>
      </c>
      <c r="C18" s="42" t="s">
        <v>48</v>
      </c>
      <c r="D18" s="55"/>
    </row>
    <row r="19" spans="2:4" ht="47.25">
      <c r="B19" s="36" t="s">
        <v>83</v>
      </c>
      <c r="C19" s="42" t="s">
        <v>90</v>
      </c>
      <c r="D19" s="55"/>
    </row>
    <row r="20" spans="2:4" ht="47.25">
      <c r="B20" s="36" t="s">
        <v>84</v>
      </c>
      <c r="C20" s="42" t="s">
        <v>91</v>
      </c>
      <c r="D20" s="55"/>
    </row>
    <row r="21" spans="2:4" ht="31.5">
      <c r="B21" s="36" t="s">
        <v>89</v>
      </c>
      <c r="C21" s="42" t="s">
        <v>85</v>
      </c>
      <c r="D21" s="56"/>
    </row>
    <row r="22" spans="2:4" ht="47.25">
      <c r="B22" s="37" t="s">
        <v>68</v>
      </c>
      <c r="C22" s="42" t="s">
        <v>30</v>
      </c>
      <c r="D22" s="53" t="s">
        <v>16</v>
      </c>
    </row>
    <row r="23" spans="2:4" ht="31.5">
      <c r="B23" s="37" t="s">
        <v>69</v>
      </c>
      <c r="C23" s="42" t="s">
        <v>35</v>
      </c>
      <c r="D23" s="53" t="s">
        <v>18</v>
      </c>
    </row>
    <row r="24" spans="2:4" ht="15.75">
      <c r="B24" s="35" t="s">
        <v>70</v>
      </c>
      <c r="C24" s="43"/>
      <c r="D24" s="53" t="s">
        <v>17</v>
      </c>
    </row>
    <row r="25" spans="2:4" ht="110.25">
      <c r="B25" s="37" t="s">
        <v>3</v>
      </c>
      <c r="C25" s="42" t="s">
        <v>79</v>
      </c>
      <c r="D25" s="53" t="s">
        <v>16</v>
      </c>
    </row>
    <row r="26" spans="2:4" ht="31.5">
      <c r="B26" s="37" t="s">
        <v>88</v>
      </c>
      <c r="C26" s="42" t="s">
        <v>82</v>
      </c>
      <c r="D26" s="53" t="s">
        <v>18</v>
      </c>
    </row>
    <row r="27" spans="2:4" ht="47.25">
      <c r="B27" s="37" t="s">
        <v>93</v>
      </c>
      <c r="C27" s="42" t="s">
        <v>94</v>
      </c>
      <c r="D27" s="53" t="s">
        <v>18</v>
      </c>
    </row>
    <row r="28" spans="2:4" ht="15.75">
      <c r="B28" s="36" t="s">
        <v>71</v>
      </c>
      <c r="C28" s="42" t="s">
        <v>36</v>
      </c>
      <c r="D28" s="53" t="s">
        <v>17</v>
      </c>
    </row>
    <row r="29" spans="2:4" ht="15.75">
      <c r="B29" s="36" t="s">
        <v>72</v>
      </c>
      <c r="C29" s="42" t="s">
        <v>56</v>
      </c>
      <c r="D29" s="53" t="s">
        <v>17</v>
      </c>
    </row>
    <row r="30" spans="2:4" ht="15.75">
      <c r="B30" s="35" t="s">
        <v>73</v>
      </c>
      <c r="C30" s="42"/>
      <c r="D30" s="53" t="s">
        <v>17</v>
      </c>
    </row>
    <row r="31" spans="2:4" ht="31.5">
      <c r="B31" s="37" t="s">
        <v>74</v>
      </c>
      <c r="C31" s="42" t="s">
        <v>37</v>
      </c>
      <c r="D31" s="53" t="s">
        <v>17</v>
      </c>
    </row>
    <row r="32" spans="2:4" ht="15.75">
      <c r="B32" s="35" t="s">
        <v>75</v>
      </c>
      <c r="C32" s="43"/>
      <c r="D32" s="53" t="s">
        <v>17</v>
      </c>
    </row>
  </sheetData>
  <mergeCells count="1">
    <mergeCell ref="D7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50"/>
  <sheetViews>
    <sheetView showGridLines="0" view="pageBreakPreview" zoomScaleNormal="100" zoomScaleSheetLayoutView="100" workbookViewId="0">
      <selection activeCell="C15" sqref="C15"/>
    </sheetView>
  </sheetViews>
  <sheetFormatPr baseColWidth="10" defaultColWidth="11.42578125" defaultRowHeight="11.25"/>
  <cols>
    <col min="1" max="1" width="4.42578125" style="1" customWidth="1"/>
    <col min="2" max="2" width="4.85546875" style="1" customWidth="1"/>
    <col min="3" max="3" width="58.7109375" style="1" customWidth="1"/>
    <col min="4" max="5" width="30.7109375" style="1" customWidth="1"/>
    <col min="6" max="6" width="25.7109375" style="1" customWidth="1"/>
    <col min="7" max="7" width="14.42578125" style="1" customWidth="1"/>
    <col min="8" max="16384" width="11.42578125" style="1"/>
  </cols>
  <sheetData>
    <row r="2" spans="2:6" ht="15" customHeight="1">
      <c r="B2" s="5"/>
      <c r="C2" s="5"/>
      <c r="D2" s="5"/>
      <c r="E2" s="5"/>
      <c r="F2" s="5"/>
    </row>
    <row r="3" spans="2:6" s="2" customFormat="1" ht="15" customHeight="1">
      <c r="B3" s="6"/>
      <c r="C3" s="26" t="s">
        <v>12</v>
      </c>
      <c r="D3" s="7"/>
      <c r="E3" s="7"/>
      <c r="F3" s="6"/>
    </row>
    <row r="4" spans="2:6" ht="15" customHeight="1">
      <c r="B4" s="5"/>
      <c r="C4" s="8"/>
      <c r="D4" s="8"/>
      <c r="E4" s="8"/>
      <c r="F4" s="5"/>
    </row>
    <row r="5" spans="2:6" ht="15" customHeight="1">
      <c r="B5" s="5"/>
      <c r="C5" s="8"/>
      <c r="D5" s="8"/>
      <c r="E5" s="8"/>
      <c r="F5" s="5"/>
    </row>
    <row r="6" spans="2:6" ht="15" customHeight="1">
      <c r="B6" s="5"/>
      <c r="C6" s="57" t="s">
        <v>2</v>
      </c>
      <c r="D6" s="57"/>
      <c r="E6" s="57"/>
      <c r="F6" s="9"/>
    </row>
    <row r="7" spans="2:6" ht="40.5" customHeight="1">
      <c r="B7" s="5"/>
      <c r="C7" s="62"/>
      <c r="D7" s="62"/>
      <c r="E7" s="62"/>
      <c r="F7" s="9"/>
    </row>
    <row r="8" spans="2:6" ht="15" customHeight="1">
      <c r="B8" s="5"/>
      <c r="C8" s="8"/>
      <c r="D8" s="8"/>
      <c r="E8" s="8"/>
      <c r="F8" s="5"/>
    </row>
    <row r="9" spans="2:6" s="24" customFormat="1" ht="12" customHeight="1">
      <c r="B9" s="21"/>
      <c r="C9" s="22" t="s">
        <v>99</v>
      </c>
      <c r="D9" s="23"/>
      <c r="E9" s="23"/>
    </row>
    <row r="10" spans="2:6" s="24" customFormat="1" ht="12" customHeight="1">
      <c r="B10" s="21"/>
      <c r="C10" s="25" t="s">
        <v>10</v>
      </c>
      <c r="D10" s="23"/>
      <c r="E10" s="23"/>
    </row>
    <row r="11" spans="2:6" s="24" customFormat="1" ht="12" customHeight="1">
      <c r="B11" s="21"/>
      <c r="C11" s="25" t="s">
        <v>11</v>
      </c>
      <c r="D11" s="23"/>
      <c r="E11" s="23"/>
    </row>
    <row r="12" spans="2:6" s="24" customFormat="1" ht="12" customHeight="1">
      <c r="B12" s="21"/>
      <c r="C12" s="25" t="s">
        <v>15</v>
      </c>
      <c r="D12" s="23"/>
      <c r="E12" s="23"/>
    </row>
    <row r="13" spans="2:6" s="24" customFormat="1" ht="12" customHeight="1">
      <c r="B13" s="21"/>
      <c r="C13" s="25" t="s">
        <v>14</v>
      </c>
      <c r="D13" s="23"/>
      <c r="E13" s="23"/>
    </row>
    <row r="14" spans="2:6" s="24" customFormat="1" ht="12" customHeight="1">
      <c r="B14" s="21"/>
      <c r="C14" s="25"/>
      <c r="D14" s="23"/>
      <c r="E14" s="23"/>
    </row>
    <row r="15" spans="2:6" ht="15" customHeight="1">
      <c r="B15" s="5"/>
      <c r="C15" s="8"/>
      <c r="D15" s="8"/>
      <c r="E15" s="8"/>
      <c r="F15" s="5"/>
    </row>
    <row r="16" spans="2:6" s="3" customFormat="1" ht="15" customHeight="1">
      <c r="B16" s="10"/>
      <c r="C16" s="19" t="s">
        <v>1</v>
      </c>
      <c r="D16" s="61">
        <v>2021</v>
      </c>
      <c r="E16" s="33"/>
      <c r="F16" s="11"/>
    </row>
    <row r="17" spans="2:6" s="3" customFormat="1" ht="15" customHeight="1">
      <c r="B17" s="10"/>
      <c r="C17" s="20"/>
      <c r="D17" s="19"/>
      <c r="E17" s="19"/>
      <c r="F17" s="11"/>
    </row>
    <row r="18" spans="2:6" s="3" customFormat="1" ht="15" customHeight="1">
      <c r="B18" s="10"/>
      <c r="C18" s="19" t="s">
        <v>0</v>
      </c>
      <c r="D18" s="61" t="s">
        <v>100</v>
      </c>
      <c r="E18" s="33"/>
      <c r="F18" s="11"/>
    </row>
    <row r="19" spans="2:6" s="3" customFormat="1" ht="15" customHeight="1">
      <c r="B19" s="10"/>
      <c r="C19" s="12"/>
      <c r="D19" s="12"/>
      <c r="E19" s="12"/>
      <c r="F19" s="11"/>
    </row>
    <row r="20" spans="2:6" s="3" customFormat="1" ht="15" customHeight="1">
      <c r="B20" s="10"/>
      <c r="C20" s="20" t="s">
        <v>5</v>
      </c>
      <c r="D20" s="12"/>
      <c r="E20" s="12"/>
      <c r="F20" s="11"/>
    </row>
    <row r="21" spans="2:6" s="3" customFormat="1" ht="15" customHeight="1">
      <c r="B21" s="10"/>
      <c r="C21" s="13"/>
      <c r="D21" s="60" t="s">
        <v>77</v>
      </c>
      <c r="E21" s="60"/>
      <c r="F21" s="14"/>
    </row>
    <row r="22" spans="2:6" ht="34.5" customHeight="1">
      <c r="B22" s="5"/>
      <c r="C22" s="27"/>
      <c r="D22" s="58" t="str">
        <f>+IF(D18="I","Enero-Marzo",IF(D18="II","Enero-Junio",IF(D18="III","Enero-Setiembre",IF(OR(D18="IV",D18="No aplica (soy empresa pequeña)"),"Enero-Diciembre",IF(D18="Seleccionar","Trimestre o Año")))))</f>
        <v>Enero-Setiembre</v>
      </c>
      <c r="E22" s="59" t="s">
        <v>95</v>
      </c>
      <c r="F22" s="16"/>
    </row>
    <row r="23" spans="2:6" ht="15" customHeight="1">
      <c r="B23" s="5"/>
      <c r="C23" s="28" t="s">
        <v>19</v>
      </c>
      <c r="D23" s="29">
        <v>1524656000</v>
      </c>
      <c r="E23" s="29">
        <v>1442190400</v>
      </c>
      <c r="F23" s="49"/>
    </row>
    <row r="24" spans="2:6" ht="15" customHeight="1">
      <c r="B24" s="5"/>
      <c r="C24" s="34" t="s">
        <v>32</v>
      </c>
      <c r="D24" s="30">
        <v>-240444000</v>
      </c>
      <c r="E24" s="30">
        <v>-235635120</v>
      </c>
      <c r="F24" s="49"/>
    </row>
    <row r="25" spans="2:6" ht="15" customHeight="1">
      <c r="B25" s="5"/>
      <c r="C25" s="34" t="s">
        <v>20</v>
      </c>
      <c r="D25" s="30">
        <v>-50446000</v>
      </c>
      <c r="E25" s="30">
        <v>-40691478</v>
      </c>
      <c r="F25" s="49"/>
    </row>
    <row r="26" spans="2:6" ht="15" customHeight="1">
      <c r="B26" s="5"/>
      <c r="C26" s="34" t="s">
        <v>39</v>
      </c>
      <c r="D26" s="30">
        <v>-5190000</v>
      </c>
      <c r="E26" s="30">
        <v>-4982400</v>
      </c>
      <c r="F26" s="49"/>
    </row>
    <row r="27" spans="2:6" ht="15" customHeight="1">
      <c r="B27" s="5"/>
      <c r="C27" s="34" t="s">
        <v>38</v>
      </c>
      <c r="D27" s="30">
        <v>-8420000</v>
      </c>
      <c r="E27" s="30">
        <v>-7999000</v>
      </c>
      <c r="F27" s="49"/>
    </row>
    <row r="28" spans="2:6" ht="15" customHeight="1">
      <c r="B28" s="5"/>
      <c r="C28" s="34" t="s">
        <v>42</v>
      </c>
      <c r="D28" s="30">
        <v>-50143333.333333336</v>
      </c>
      <c r="E28" s="30">
        <v>-45129000</v>
      </c>
      <c r="F28" s="49"/>
    </row>
    <row r="29" spans="2:6" ht="15" customHeight="1">
      <c r="B29" s="5"/>
      <c r="C29" s="32" t="s">
        <v>41</v>
      </c>
      <c r="D29" s="30">
        <v>-150430000</v>
      </c>
      <c r="E29" s="30">
        <v>-140344000</v>
      </c>
      <c r="F29" s="49"/>
    </row>
    <row r="30" spans="2:6" ht="15" customHeight="1">
      <c r="B30" s="5"/>
      <c r="C30" s="34" t="s">
        <v>45</v>
      </c>
      <c r="D30" s="30">
        <v>-4640840</v>
      </c>
      <c r="E30" s="30">
        <v>-1392252</v>
      </c>
      <c r="F30" s="49"/>
    </row>
    <row r="31" spans="2:6" ht="15" customHeight="1">
      <c r="B31" s="5"/>
      <c r="C31" s="34" t="s">
        <v>22</v>
      </c>
      <c r="D31" s="30">
        <v>-76232800</v>
      </c>
      <c r="E31" s="30">
        <v>-86609520</v>
      </c>
      <c r="F31" s="49"/>
    </row>
    <row r="32" spans="2:6" ht="15" customHeight="1">
      <c r="B32" s="5"/>
      <c r="C32" s="34" t="s">
        <v>21</v>
      </c>
      <c r="D32" s="30">
        <v>-39546000</v>
      </c>
      <c r="E32" s="30">
        <v>-38755080</v>
      </c>
      <c r="F32" s="49"/>
    </row>
    <row r="33" spans="2:6" ht="15" customHeight="1">
      <c r="B33" s="5"/>
      <c r="C33" s="34" t="s">
        <v>49</v>
      </c>
      <c r="D33" s="30">
        <v>-8067000</v>
      </c>
      <c r="E33" s="30">
        <v>-7986330</v>
      </c>
      <c r="F33" s="49"/>
    </row>
    <row r="34" spans="2:6" ht="15" customHeight="1">
      <c r="B34" s="5"/>
      <c r="C34" s="34" t="s">
        <v>33</v>
      </c>
      <c r="D34" s="30">
        <v>-10000000</v>
      </c>
      <c r="E34" s="30">
        <v>-9500000</v>
      </c>
      <c r="F34" s="49"/>
    </row>
    <row r="35" spans="2:6" ht="15" customHeight="1">
      <c r="B35" s="5"/>
      <c r="C35" s="34" t="s">
        <v>34</v>
      </c>
      <c r="D35" s="30">
        <v>-430658000</v>
      </c>
      <c r="E35" s="30">
        <v>-422044840</v>
      </c>
      <c r="F35" s="49"/>
    </row>
    <row r="36" spans="2:6" ht="15" customHeight="1">
      <c r="B36" s="5"/>
      <c r="C36" s="34" t="s">
        <v>81</v>
      </c>
      <c r="D36" s="30">
        <v>-250280000</v>
      </c>
      <c r="E36" s="30">
        <v>-200224000</v>
      </c>
      <c r="F36" s="49"/>
    </row>
    <row r="37" spans="2:6" ht="15" customHeight="1">
      <c r="B37" s="5"/>
      <c r="C37" s="34" t="s">
        <v>80</v>
      </c>
      <c r="D37" s="30">
        <v>-60640000</v>
      </c>
      <c r="E37" s="30">
        <v>-18192000</v>
      </c>
      <c r="F37" s="49"/>
    </row>
    <row r="38" spans="2:6" ht="15" customHeight="1">
      <c r="B38" s="5"/>
      <c r="C38" s="34" t="s">
        <v>86</v>
      </c>
      <c r="D38" s="30">
        <v>-20000000</v>
      </c>
      <c r="E38" s="30">
        <v>-18000000</v>
      </c>
      <c r="F38" s="49"/>
    </row>
    <row r="39" spans="2:6" ht="15" customHeight="1">
      <c r="B39" s="5"/>
      <c r="C39" s="34" t="s">
        <v>23</v>
      </c>
      <c r="D39" s="30">
        <v>8000000</v>
      </c>
      <c r="E39" s="30">
        <v>7200000</v>
      </c>
      <c r="F39" s="49"/>
    </row>
    <row r="40" spans="2:6" ht="15" customHeight="1">
      <c r="B40" s="5"/>
      <c r="C40" s="34" t="s">
        <v>24</v>
      </c>
      <c r="D40" s="30">
        <v>-9450670</v>
      </c>
      <c r="E40" s="30">
        <v>-8505603</v>
      </c>
      <c r="F40" s="49"/>
    </row>
    <row r="41" spans="2:6" ht="15" customHeight="1">
      <c r="B41" s="5"/>
      <c r="C41" s="31" t="s">
        <v>51</v>
      </c>
      <c r="D41" s="50">
        <f>SUM(D23:D40)</f>
        <v>118067356.66666675</v>
      </c>
      <c r="E41" s="51">
        <f>SUM(E23:E40)</f>
        <v>163399777</v>
      </c>
      <c r="F41" s="41"/>
    </row>
    <row r="42" spans="2:6" ht="15" customHeight="1">
      <c r="B42" s="5"/>
      <c r="C42" s="32" t="s">
        <v>25</v>
      </c>
      <c r="D42" s="30">
        <v>20202000</v>
      </c>
      <c r="E42" s="30">
        <v>16161600</v>
      </c>
      <c r="F42" s="40"/>
    </row>
    <row r="43" spans="2:6" ht="15" customHeight="1">
      <c r="B43" s="5"/>
      <c r="C43" s="32" t="s">
        <v>87</v>
      </c>
      <c r="D43" s="30">
        <v>-10764509</v>
      </c>
      <c r="E43" s="30">
        <v>-10333928.639999999</v>
      </c>
      <c r="F43" s="40"/>
    </row>
    <row r="44" spans="2:6" s="4" customFormat="1" ht="15" customHeight="1">
      <c r="B44" s="15"/>
      <c r="C44" s="32" t="s">
        <v>92</v>
      </c>
      <c r="D44" s="30">
        <v>-100060880</v>
      </c>
      <c r="E44" s="30">
        <v>-90054792</v>
      </c>
      <c r="F44" s="40"/>
    </row>
    <row r="45" spans="2:6" s="4" customFormat="1" ht="15" customHeight="1">
      <c r="B45" s="15"/>
      <c r="C45" s="32" t="s">
        <v>26</v>
      </c>
      <c r="D45" s="30">
        <v>-8654897</v>
      </c>
      <c r="E45" s="30">
        <v>1730979.4</v>
      </c>
      <c r="F45" s="39"/>
    </row>
    <row r="46" spans="2:6" s="4" customFormat="1" ht="15.75">
      <c r="B46" s="15"/>
      <c r="C46" s="32" t="s">
        <v>52</v>
      </c>
      <c r="D46" s="30">
        <v>5986459</v>
      </c>
      <c r="E46" s="30">
        <v>-456098</v>
      </c>
      <c r="F46" s="52"/>
    </row>
    <row r="47" spans="2:6" s="4" customFormat="1" ht="15.75">
      <c r="B47" s="15"/>
      <c r="C47" s="31" t="s">
        <v>27</v>
      </c>
      <c r="D47" s="29">
        <f>SUM(D41:D46)</f>
        <v>24775529.666666746</v>
      </c>
      <c r="E47" s="29">
        <f>SUM(E41:E46)</f>
        <v>80447537.76000002</v>
      </c>
      <c r="F47" s="41"/>
    </row>
    <row r="48" spans="2:6" s="4" customFormat="1" ht="15.75">
      <c r="B48" s="15"/>
      <c r="C48" s="34" t="s">
        <v>28</v>
      </c>
      <c r="D48" s="30">
        <v>-10432658.900000023</v>
      </c>
      <c r="E48" s="30">
        <v>-10770053.328</v>
      </c>
      <c r="F48" s="40"/>
    </row>
    <row r="49" spans="2:6" s="4" customFormat="1" ht="15.75">
      <c r="B49" s="15"/>
      <c r="C49" s="31" t="s">
        <v>4</v>
      </c>
      <c r="D49" s="29">
        <f>SUM(D47:D48)</f>
        <v>14342870.766666723</v>
      </c>
      <c r="E49" s="29">
        <f>SUM(E47:E48)</f>
        <v>69677484.432000026</v>
      </c>
      <c r="F49" s="41"/>
    </row>
    <row r="50" spans="2:6" ht="15" customHeight="1">
      <c r="B50" s="5"/>
      <c r="C50" s="5"/>
      <c r="D50" s="17"/>
      <c r="E50" s="17"/>
      <c r="F50" s="18"/>
    </row>
  </sheetData>
  <mergeCells count="3">
    <mergeCell ref="C6:E6"/>
    <mergeCell ref="C7:E7"/>
    <mergeCell ref="D21:E21"/>
  </mergeCells>
  <dataValidations count="4">
    <dataValidation allowBlank="1" showErrorMessage="1" sqref="D23:E49" xr:uid="{00000000-0002-0000-0200-000000000000}"/>
    <dataValidation type="list" allowBlank="1" showInputMessage="1" showErrorMessage="1" sqref="E18" xr:uid="{00000000-0002-0000-0200-000001000000}">
      <formula1>"Seleccionar, No aplica, soy empresa pequeña, I, II, III, IV"</formula1>
    </dataValidation>
    <dataValidation type="list" operator="greaterThanOrEqual" showInputMessage="1" showErrorMessage="1" sqref="D16:E16" xr:uid="{00000000-0002-0000-0200-000002000000}">
      <formula1>"Seleccionar,2020,2021,2022,2023,2024,2025,2026,2027,2028,2029,2030"</formula1>
    </dataValidation>
    <dataValidation type="list" allowBlank="1" showInputMessage="1" showErrorMessage="1" sqref="D18" xr:uid="{00000000-0002-0000-0200-000003000000}">
      <formula1>"Seleccionar, No aplica (soy empresa pequeña), I, II, III, IV"</formula1>
    </dataValidation>
  </dataValidations>
  <pageMargins left="0.7" right="0.7" top="0.75" bottom="0.75" header="0.3" footer="0.3"/>
  <pageSetup scale="56" orientation="portrait" r:id="rId1"/>
  <ignoredErrors>
    <ignoredError sqref="D47:E49 D41:E4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50"/>
  <sheetViews>
    <sheetView showGridLines="0" view="pageBreakPreview" zoomScaleNormal="100" zoomScaleSheetLayoutView="100" workbookViewId="0"/>
  </sheetViews>
  <sheetFormatPr baseColWidth="10" defaultColWidth="11.42578125" defaultRowHeight="11.25"/>
  <cols>
    <col min="1" max="1" width="4.42578125" style="1" customWidth="1"/>
    <col min="2" max="2" width="4.85546875" style="1" customWidth="1"/>
    <col min="3" max="3" width="58.7109375" style="1" customWidth="1"/>
    <col min="4" max="5" width="30.7109375" style="1" customWidth="1"/>
    <col min="6" max="6" width="25.7109375" style="1" customWidth="1"/>
    <col min="7" max="7" width="14.42578125" style="1" customWidth="1"/>
    <col min="8" max="16384" width="11.42578125" style="1"/>
  </cols>
  <sheetData>
    <row r="2" spans="2:6" ht="15" customHeight="1">
      <c r="B2" s="5"/>
      <c r="C2" s="5"/>
      <c r="D2" s="5"/>
      <c r="E2" s="5"/>
      <c r="F2" s="5"/>
    </row>
    <row r="3" spans="2:6" s="2" customFormat="1" ht="15" customHeight="1">
      <c r="B3" s="6"/>
      <c r="C3" s="26" t="s">
        <v>12</v>
      </c>
      <c r="D3" s="7"/>
      <c r="E3" s="7"/>
      <c r="F3" s="6"/>
    </row>
    <row r="4" spans="2:6" ht="15" customHeight="1">
      <c r="B4" s="5"/>
      <c r="C4" s="8"/>
      <c r="D4" s="8"/>
      <c r="E4" s="8"/>
      <c r="F4" s="5"/>
    </row>
    <row r="5" spans="2:6" ht="15" customHeight="1">
      <c r="B5" s="5"/>
      <c r="C5" s="8"/>
      <c r="D5" s="8"/>
      <c r="E5" s="8"/>
      <c r="F5" s="5"/>
    </row>
    <row r="6" spans="2:6" ht="15" customHeight="1">
      <c r="B6" s="5"/>
      <c r="C6" s="57" t="s">
        <v>2</v>
      </c>
      <c r="D6" s="57"/>
      <c r="E6" s="57"/>
      <c r="F6" s="9"/>
    </row>
    <row r="7" spans="2:6" ht="40.5" customHeight="1">
      <c r="B7" s="5"/>
      <c r="C7" s="62"/>
      <c r="D7" s="62"/>
      <c r="E7" s="62"/>
      <c r="F7" s="9"/>
    </row>
    <row r="8" spans="2:6" ht="15" customHeight="1">
      <c r="B8" s="5"/>
      <c r="C8" s="8"/>
      <c r="D8" s="8"/>
      <c r="E8" s="8"/>
      <c r="F8" s="5"/>
    </row>
    <row r="9" spans="2:6" s="24" customFormat="1" ht="12" customHeight="1">
      <c r="B9" s="21"/>
      <c r="C9" s="22" t="s">
        <v>99</v>
      </c>
      <c r="D9" s="23"/>
      <c r="E9" s="23"/>
    </row>
    <row r="10" spans="2:6" s="24" customFormat="1" ht="12" customHeight="1">
      <c r="B10" s="21"/>
      <c r="C10" s="25" t="s">
        <v>10</v>
      </c>
      <c r="D10" s="23"/>
      <c r="E10" s="23"/>
    </row>
    <row r="11" spans="2:6" s="24" customFormat="1" ht="12" customHeight="1">
      <c r="B11" s="21"/>
      <c r="C11" s="25" t="s">
        <v>11</v>
      </c>
      <c r="D11" s="23"/>
      <c r="E11" s="23"/>
    </row>
    <row r="12" spans="2:6" s="24" customFormat="1" ht="12" customHeight="1">
      <c r="B12" s="21"/>
      <c r="C12" s="25" t="s">
        <v>15</v>
      </c>
      <c r="D12" s="23"/>
      <c r="E12" s="23"/>
    </row>
    <row r="13" spans="2:6" s="24" customFormat="1" ht="12" customHeight="1">
      <c r="B13" s="21"/>
      <c r="C13" s="25" t="s">
        <v>14</v>
      </c>
      <c r="D13" s="23"/>
      <c r="E13" s="23"/>
    </row>
    <row r="14" spans="2:6" s="24" customFormat="1" ht="12" customHeight="1">
      <c r="B14" s="21"/>
      <c r="C14" s="25"/>
      <c r="D14" s="23"/>
      <c r="E14" s="23"/>
    </row>
    <row r="15" spans="2:6" ht="15" customHeight="1">
      <c r="B15" s="5"/>
      <c r="C15" s="8"/>
      <c r="D15" s="8"/>
      <c r="E15" s="8"/>
      <c r="F15" s="5"/>
    </row>
    <row r="16" spans="2:6" s="3" customFormat="1" ht="15" customHeight="1">
      <c r="B16" s="10"/>
      <c r="C16" s="19" t="s">
        <v>1</v>
      </c>
      <c r="D16" s="61">
        <v>2021</v>
      </c>
      <c r="E16" s="33"/>
      <c r="F16" s="11"/>
    </row>
    <row r="17" spans="2:7" s="3" customFormat="1" ht="15" customHeight="1">
      <c r="B17" s="10"/>
      <c r="C17" s="20"/>
      <c r="D17" s="19"/>
      <c r="E17" s="19"/>
      <c r="F17" s="11"/>
    </row>
    <row r="18" spans="2:7" s="3" customFormat="1" ht="15" customHeight="1">
      <c r="B18" s="10"/>
      <c r="C18" s="19" t="s">
        <v>0</v>
      </c>
      <c r="D18" s="61" t="s">
        <v>101</v>
      </c>
      <c r="E18" s="33"/>
      <c r="F18" s="11"/>
    </row>
    <row r="19" spans="2:7" s="3" customFormat="1" ht="15" customHeight="1">
      <c r="B19" s="10"/>
      <c r="C19" s="12"/>
      <c r="D19" s="12"/>
      <c r="E19" s="12"/>
      <c r="F19" s="11"/>
    </row>
    <row r="20" spans="2:7" s="3" customFormat="1" ht="15" customHeight="1">
      <c r="B20" s="10"/>
      <c r="C20" s="20" t="s">
        <v>5</v>
      </c>
      <c r="D20" s="12"/>
      <c r="E20" s="12"/>
      <c r="F20" s="11"/>
    </row>
    <row r="21" spans="2:7" s="3" customFormat="1" ht="15" customHeight="1">
      <c r="B21" s="10"/>
      <c r="C21" s="13"/>
      <c r="D21" s="60" t="s">
        <v>77</v>
      </c>
      <c r="E21" s="60"/>
      <c r="F21" s="14"/>
    </row>
    <row r="22" spans="2:7" ht="34.5" customHeight="1">
      <c r="B22" s="5"/>
      <c r="C22" s="27"/>
      <c r="D22" s="58" t="str">
        <f>+IF(D18="I","Enero-Marzo",IF(D18="II","Enero-Junio",IF(D18="III","Enero-Setiembre",IF(OR(D18="IV",D18="No aplica (soy empresa pequeña)"),"Enero-Diciembre",IF(D18="Seleccionar","Trimestre o Año")))))</f>
        <v>Enero-Diciembre</v>
      </c>
      <c r="E22" s="59" t="s">
        <v>95</v>
      </c>
      <c r="F22" s="16"/>
    </row>
    <row r="23" spans="2:7" ht="15" customHeight="1">
      <c r="B23" s="5"/>
      <c r="C23" s="28" t="s">
        <v>19</v>
      </c>
      <c r="D23" s="29">
        <v>20352008.166666668</v>
      </c>
      <c r="E23" s="29">
        <v>16281606.533333335</v>
      </c>
      <c r="F23" s="38"/>
    </row>
    <row r="24" spans="2:7" ht="15" customHeight="1">
      <c r="B24" s="5"/>
      <c r="C24" s="34" t="s">
        <v>32</v>
      </c>
      <c r="D24" s="30">
        <v>-3209588.4262587763</v>
      </c>
      <c r="E24" s="30">
        <v>-3145396.6577336006</v>
      </c>
      <c r="F24" s="39"/>
      <c r="G24" s="39"/>
    </row>
    <row r="25" spans="2:7" ht="15" customHeight="1">
      <c r="B25" s="5"/>
      <c r="C25" s="34" t="s">
        <v>20</v>
      </c>
      <c r="D25" s="30">
        <v>-673382.98211246787</v>
      </c>
      <c r="E25" s="30">
        <v>-543173.86516678974</v>
      </c>
      <c r="F25" s="39"/>
      <c r="G25" s="39"/>
    </row>
    <row r="26" spans="2:7" ht="15" customHeight="1">
      <c r="B26" s="5"/>
      <c r="C26" s="34" t="s">
        <v>39</v>
      </c>
      <c r="D26" s="30">
        <v>-69279.183228872615</v>
      </c>
      <c r="E26" s="30">
        <v>-66508.01589971772</v>
      </c>
      <c r="F26" s="39"/>
      <c r="G26" s="39"/>
    </row>
    <row r="27" spans="2:7" ht="15" customHeight="1">
      <c r="B27" s="5"/>
      <c r="C27" s="34" t="s">
        <v>38</v>
      </c>
      <c r="D27" s="30">
        <v>-112395.12963142725</v>
      </c>
      <c r="E27" s="30">
        <v>-106775.37314985588</v>
      </c>
      <c r="F27" s="39"/>
      <c r="G27" s="39"/>
    </row>
    <row r="28" spans="2:7" ht="15" customHeight="1">
      <c r="B28" s="5"/>
      <c r="C28" s="34" t="s">
        <v>42</v>
      </c>
      <c r="D28" s="30">
        <v>-669342.80880663509</v>
      </c>
      <c r="E28" s="30">
        <v>-602408.52792597155</v>
      </c>
      <c r="F28" s="39"/>
      <c r="G28" s="39"/>
    </row>
    <row r="29" spans="2:7" ht="15" customHeight="1">
      <c r="B29" s="5"/>
      <c r="C29" s="32" t="s">
        <v>41</v>
      </c>
      <c r="D29" s="30">
        <v>-2008028.4264199049</v>
      </c>
      <c r="E29" s="30">
        <v>-1873394.5454861075</v>
      </c>
      <c r="F29" s="39"/>
      <c r="G29" s="39"/>
    </row>
    <row r="30" spans="2:7" ht="15" customHeight="1">
      <c r="B30" s="5"/>
      <c r="C30" s="34" t="s">
        <v>45</v>
      </c>
      <c r="D30" s="30">
        <v>-61948.671425025277</v>
      </c>
      <c r="E30" s="30">
        <v>-18584.601427507583</v>
      </c>
      <c r="F30" s="39"/>
      <c r="G30" s="39"/>
    </row>
    <row r="31" spans="2:7" ht="15" customHeight="1">
      <c r="B31" s="5"/>
      <c r="C31" s="34" t="s">
        <v>22</v>
      </c>
      <c r="D31" s="30">
        <v>-1017600.4083333334</v>
      </c>
      <c r="E31" s="30">
        <v>-1156114.9914151651</v>
      </c>
      <c r="F31" s="39"/>
      <c r="G31" s="39"/>
    </row>
    <row r="32" spans="2:7" ht="15" customHeight="1">
      <c r="B32" s="5"/>
      <c r="C32" s="34" t="s">
        <v>21</v>
      </c>
      <c r="D32" s="30">
        <v>-527883.34874161787</v>
      </c>
      <c r="E32" s="30">
        <v>-517325.68176678545</v>
      </c>
      <c r="F32" s="39"/>
      <c r="G32" s="39"/>
    </row>
    <row r="33" spans="2:7" ht="15" customHeight="1">
      <c r="B33" s="5"/>
      <c r="C33" s="34" t="s">
        <v>49</v>
      </c>
      <c r="D33" s="30">
        <v>-107683.07728464651</v>
      </c>
      <c r="E33" s="30">
        <v>-106606.24651180004</v>
      </c>
      <c r="F33" s="39"/>
      <c r="G33" s="39"/>
    </row>
    <row r="34" spans="2:7" ht="15" customHeight="1">
      <c r="B34" s="5"/>
      <c r="C34" s="34" t="s">
        <v>33</v>
      </c>
      <c r="D34" s="30">
        <v>-133485.90217509173</v>
      </c>
      <c r="E34" s="30">
        <v>-126811.60706633716</v>
      </c>
      <c r="F34" s="39"/>
      <c r="G34" s="39"/>
    </row>
    <row r="35" spans="2:7" ht="15" customHeight="1">
      <c r="B35" s="5"/>
      <c r="C35" s="34" t="s">
        <v>34</v>
      </c>
      <c r="D35" s="30">
        <v>-5748677.1658920655</v>
      </c>
      <c r="E35" s="30">
        <v>-5633703.6225742241</v>
      </c>
      <c r="F35" s="39"/>
      <c r="G35" s="39"/>
    </row>
    <row r="36" spans="2:7" ht="15" customHeight="1">
      <c r="B36" s="5"/>
      <c r="C36" s="34" t="s">
        <v>81</v>
      </c>
      <c r="D36" s="30">
        <v>-3340885.1596381962</v>
      </c>
      <c r="E36" s="30">
        <v>-2672708.1277105571</v>
      </c>
      <c r="F36" s="39"/>
      <c r="G36" s="39"/>
    </row>
    <row r="37" spans="2:7" ht="15" customHeight="1">
      <c r="B37" s="5"/>
      <c r="C37" s="34" t="s">
        <v>80</v>
      </c>
      <c r="D37" s="30">
        <v>-809458.51078975631</v>
      </c>
      <c r="E37" s="30">
        <v>-242837.55323692688</v>
      </c>
      <c r="F37" s="39"/>
      <c r="G37" s="39"/>
    </row>
    <row r="38" spans="2:7" ht="15" customHeight="1">
      <c r="B38" s="5"/>
      <c r="C38" s="34" t="s">
        <v>86</v>
      </c>
      <c r="D38" s="30">
        <v>-266971.80435018346</v>
      </c>
      <c r="E38" s="30">
        <v>-240274.62391516514</v>
      </c>
      <c r="F38" s="39"/>
      <c r="G38" s="39"/>
    </row>
    <row r="39" spans="2:7" ht="15" customHeight="1">
      <c r="B39" s="5"/>
      <c r="C39" s="34" t="s">
        <v>23</v>
      </c>
      <c r="D39" s="30">
        <v>106788.72174007339</v>
      </c>
      <c r="E39" s="30">
        <v>96109.84956606607</v>
      </c>
      <c r="F39" s="39"/>
      <c r="G39" s="39"/>
    </row>
    <row r="40" spans="2:7" ht="15" customHeight="1">
      <c r="B40" s="5"/>
      <c r="C40" s="34" t="s">
        <v>24</v>
      </c>
      <c r="D40" s="30">
        <v>-126153.12111090744</v>
      </c>
      <c r="E40" s="30">
        <v>-113537.80899981668</v>
      </c>
      <c r="F40" s="39"/>
      <c r="G40" s="39"/>
    </row>
    <row r="41" spans="2:7" ht="15" customHeight="1">
      <c r="B41" s="5"/>
      <c r="C41" s="31" t="s">
        <v>51</v>
      </c>
      <c r="D41" s="45">
        <f>SUM(D23:D40)</f>
        <v>1576032.7622078336</v>
      </c>
      <c r="E41" s="44">
        <f>SUM(E23:E40)</f>
        <v>-788445.46708692552</v>
      </c>
      <c r="F41" s="39"/>
      <c r="G41" s="39"/>
    </row>
    <row r="42" spans="2:7" ht="15" customHeight="1">
      <c r="B42" s="5"/>
      <c r="C42" s="32" t="s">
        <v>25</v>
      </c>
      <c r="D42" s="30">
        <v>269668.21957412036</v>
      </c>
      <c r="E42" s="30">
        <v>151014.20296150737</v>
      </c>
      <c r="F42" s="39"/>
      <c r="G42" s="39"/>
    </row>
    <row r="43" spans="2:7" ht="15" customHeight="1">
      <c r="B43" s="5"/>
      <c r="C43" s="32" t="s">
        <v>87</v>
      </c>
      <c r="D43" s="30">
        <v>22660.615575420576</v>
      </c>
      <c r="E43" s="30">
        <v>21319.107133355676</v>
      </c>
      <c r="F43" s="39"/>
      <c r="G43" s="39"/>
    </row>
    <row r="44" spans="2:7" s="4" customFormat="1" ht="15" customHeight="1">
      <c r="B44" s="15"/>
      <c r="C44" s="32" t="s">
        <v>92</v>
      </c>
      <c r="D44" s="30">
        <v>44193.112260862639</v>
      </c>
      <c r="E44" s="30">
        <v>32082.915390377435</v>
      </c>
      <c r="F44" s="39"/>
      <c r="G44" s="39"/>
    </row>
    <row r="45" spans="2:7" s="4" customFormat="1" ht="15" customHeight="1">
      <c r="B45" s="15"/>
      <c r="C45" s="32" t="s">
        <v>26</v>
      </c>
      <c r="D45" s="30">
        <v>393271.79054817604</v>
      </c>
      <c r="E45" s="30">
        <v>-37754.091892624907</v>
      </c>
      <c r="F45" s="39"/>
      <c r="G45" s="39"/>
    </row>
    <row r="46" spans="2:7" s="4" customFormat="1" ht="15.75">
      <c r="B46" s="15"/>
      <c r="C46" s="32" t="s">
        <v>52</v>
      </c>
      <c r="D46" s="30">
        <v>-52957.427931669117</v>
      </c>
      <c r="E46" s="30">
        <v>28747.488435825966</v>
      </c>
      <c r="F46" s="39"/>
      <c r="G46" s="39"/>
    </row>
    <row r="47" spans="2:7" s="4" customFormat="1" ht="15.75">
      <c r="B47" s="15"/>
      <c r="C47" s="31" t="s">
        <v>27</v>
      </c>
      <c r="D47" s="29">
        <f>SUM(D41:D46)</f>
        <v>2252869.0722347442</v>
      </c>
      <c r="E47" s="29">
        <f>SUM(E41:E46)</f>
        <v>-593035.845058484</v>
      </c>
      <c r="F47" s="39"/>
      <c r="G47" s="39"/>
    </row>
    <row r="48" spans="2:7" s="4" customFormat="1" ht="15.75">
      <c r="B48" s="15"/>
      <c r="C48" s="34" t="s">
        <v>28</v>
      </c>
      <c r="D48" s="30">
        <v>-675860.72167042329</v>
      </c>
      <c r="E48" s="30">
        <v>788470.9985175461</v>
      </c>
      <c r="F48" s="39"/>
      <c r="G48" s="39"/>
    </row>
    <row r="49" spans="2:6" s="4" customFormat="1" ht="15.75">
      <c r="B49" s="15"/>
      <c r="C49" s="31" t="s">
        <v>4</v>
      </c>
      <c r="D49" s="29">
        <f>SUM(D47:D48)</f>
        <v>1577008.350564321</v>
      </c>
      <c r="E49" s="29">
        <f>SUM(E47:E48)</f>
        <v>195435.1534590621</v>
      </c>
      <c r="F49" s="41"/>
    </row>
    <row r="50" spans="2:6" ht="15" customHeight="1">
      <c r="B50" s="5"/>
      <c r="C50" s="5"/>
      <c r="D50" s="17"/>
      <c r="E50" s="17"/>
      <c r="F50" s="18"/>
    </row>
  </sheetData>
  <mergeCells count="3">
    <mergeCell ref="C6:E6"/>
    <mergeCell ref="C7:E7"/>
    <mergeCell ref="D21:E21"/>
  </mergeCells>
  <dataValidations count="4">
    <dataValidation allowBlank="1" showErrorMessage="1" sqref="D23:E49" xr:uid="{00000000-0002-0000-0300-000000000000}"/>
    <dataValidation type="list" allowBlank="1" showInputMessage="1" showErrorMessage="1" sqref="E18" xr:uid="{00000000-0002-0000-0300-000001000000}">
      <formula1>"Seleccionar, No aplica, soy empresa pequeña, I, II, III, IV"</formula1>
    </dataValidation>
    <dataValidation type="list" operator="greaterThanOrEqual" showInputMessage="1" showErrorMessage="1" sqref="D16:E16" xr:uid="{00000000-0002-0000-0300-000002000000}">
      <formula1>"Seleccionar,2020,2021,2022,2023,2024,2025,2026,2027,2028,2029,2030"</formula1>
    </dataValidation>
    <dataValidation type="list" allowBlank="1" showInputMessage="1" showErrorMessage="1" sqref="D18" xr:uid="{00000000-0002-0000-0300-000003000000}">
      <formula1>"Seleccionar, No aplica (soy empresa pequeña), I, II, III, IV"</formula1>
    </dataValidation>
  </dataValidations>
  <pageMargins left="0.7" right="0.7" top="0.75" bottom="0.75" header="0.3" footer="0.3"/>
  <pageSetup scale="56" orientation="portrait" r:id="rId1"/>
  <ignoredErrors>
    <ignoredError sqref="D49:E49 D41:E41 D47:E4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SPT-91</vt:lpstr>
      <vt:lpstr>Notas</vt:lpstr>
      <vt:lpstr>Ejemplo (empresas grandes)</vt:lpstr>
      <vt:lpstr>Ejemplo (empresas pequeñas)</vt:lpstr>
      <vt:lpstr>'Ejemplo (empresas grandes)'!Área_de_impresión</vt:lpstr>
      <vt:lpstr>'Ejemplo (empresas pequeñas)'!Área_de_impresión</vt:lpstr>
      <vt:lpstr>'SPT-91'!Área_de_impresión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Aparco</cp:lastModifiedBy>
  <cp:lastPrinted>2012-02-18T01:15:57Z</cp:lastPrinted>
  <dcterms:created xsi:type="dcterms:W3CDTF">2009-03-19T16:15:04Z</dcterms:created>
  <dcterms:modified xsi:type="dcterms:W3CDTF">2021-02-05T15:11:25Z</dcterms:modified>
</cp:coreProperties>
</file>